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 defaultThemeVersion="124226"/>
  <bookViews>
    <workbookView xWindow="0" yWindow="180" windowWidth="23256" windowHeight="12252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iterateDelta="1E-4"/>
</workbook>
</file>

<file path=xl/calcChain.xml><?xml version="1.0" encoding="utf-8"?>
<calcChain xmlns="http://schemas.openxmlformats.org/spreadsheetml/2006/main">
  <c r="N18" i="3" l="1"/>
  <c r="L18" i="3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<sst xmlns="http://schemas.openxmlformats.org/spreadsheetml/2006/main" count="87" uniqueCount="84">
  <si>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</si>
  <si>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</si>
  <si>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</si>
  <si>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</si>
  <si>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</si>
  <si>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</si>
  <si>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</si>
  <si>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</si>
  <si>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</si>
  <si>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</si>
  <si>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</si>
  <si>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</si>
  <si>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</si>
  <si>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</si>
  <si>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</si>
  <si>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</si>
  <si>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</si>
  <si>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</si>
  <si>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</si>
  <si>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</si>
  <si>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</si>
  <si>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</si>
  <si>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</si>
  <si>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</si>
  <si>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</si>
  <si>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</si>
  <si>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</si>
  <si>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</si>
  <si>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</si>
  <si>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</si>
  <si>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</si>
  <si>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</si>
  <si>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</si>
  <si>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</si>
  <si>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</si>
  <si>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</si>
  <si>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</si>
  <si>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</si>
  <si>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</si>
  <si>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</si>
  <si>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</si>
  <si>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</si>
  <si>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</si>
  <si>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</si>
  <si>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</si>
  <si>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</si>
  <si>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</si>
  <si>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</si>
  <si>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</si>
  <si>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</si>
  <si>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</si>
  <si>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</si>
  <si>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</si>
  <si>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</si>
  <si>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</si>
  <si>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</si>
  <si>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</si>
  <si>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</si>
  <si>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</si>
  <si>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</si>
  <si>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</si>
  <si>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</si>
  <si>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</si>
  <si>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</si>
  <si>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</si>
  <si>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</si>
  <si>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</si>
  <si>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</si>
  <si>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</si>
  <si>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</si>
  <si>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</si>
  <si>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</si>
  <si>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</si>
  <si>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</si>
  <si>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</si>
  <si>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</si>
  <si>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</si>
  <si>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ОА</t>
  </si>
  <si>
    <t>Трубы</t>
  </si>
  <si>
    <t>Трубы полимерные</t>
  </si>
  <si>
    <t>Труба ПЭ</t>
  </si>
  <si>
    <t>ОА00041169</t>
  </si>
  <si>
    <t>Труба гофрированная РР 600х8х6000мм</t>
  </si>
  <si>
    <t>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</si>
</sst>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18" sqref="AB18"/>
    </sheetView>
  </sheetViews>
  <sheetFormatPr defaultColWidth="8.88671875" defaultRowHeight="13.2" x14ac:dyDescent="0.25"/>
  <cols>
    <col min="1" max="1" width="4.44140625" style="1" customWidth="1"/>
    <col min="2" max="2" width="8.5546875" style="1" customWidth="1"/>
    <col min="3" max="3" width="38.5546875" style="1" customWidth="1"/>
    <col min="4" max="4" width="8.33203125" style="1" customWidth="1"/>
    <col min="5" max="5" width="9.5546875" style="1" customWidth="1"/>
    <col min="6" max="8" width="10.88671875" style="1" customWidth="1"/>
    <col min="9" max="9" width="14.6640625" style="1" customWidth="1"/>
    <col min="10" max="10" width="14.44140625" style="1" customWidth="1"/>
    <col min="11" max="11" width="27.5546875" style="1" customWidth="1"/>
    <col min="12" max="14" width="14.44140625" style="1" customWidth="1"/>
    <col min="15" max="26" width="12.6640625" style="1" hidden="1" customWidth="1"/>
    <col min="27" max="27" width="14.6640625" style="1" customWidth="1"/>
    <col min="28" max="28" width="13" style="1" customWidth="1"/>
    <col min="29" max="29" width="13.88671875" style="1" customWidth="1"/>
    <col min="30" max="30" width="14.33203125" style="1" customWidth="1"/>
    <col min="31" max="16384" width="8.88671875" style="1"/>
  </cols>
  <sheetData>
    <row r="1" spans="1:30" ht="15.6" x14ac:dyDescent="0.25">
      <c r="V1" s="2"/>
      <c r="AA1" s="1" t="s">
        <v>68</v>
      </c>
    </row>
    <row r="2" spans="1:30" ht="15.6" x14ac:dyDescent="0.25">
      <c r="V2" s="2"/>
      <c r="AA2" s="1" t="s">
        <v>69</v>
      </c>
    </row>
    <row r="3" spans="1:30" ht="15.6" x14ac:dyDescent="0.25">
      <c r="V3" s="2"/>
      <c r="AA3" s="1" t="s">
        <v>70</v>
      </c>
    </row>
    <row r="4" spans="1:30" ht="15.6" x14ac:dyDescent="0.3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5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5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5">
      <c r="C7" s="7" t="s">
        <v>33</v>
      </c>
      <c r="D7" s="56" t="s">
        <v>77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2.75" customHeight="1" x14ac:dyDescent="0.25">
      <c r="C8" s="7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 x14ac:dyDescent="0.25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5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6.4" x14ac:dyDescent="0.25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9.6" x14ac:dyDescent="0.25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5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5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 x14ac:dyDescent="0.25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 x14ac:dyDescent="0.25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6.4" x14ac:dyDescent="0.25">
      <c r="A18" s="13">
        <v>1</v>
      </c>
      <c r="B18" s="14" t="s">
        <v>81</v>
      </c>
      <c r="C18" s="14" t="s">
        <v>82</v>
      </c>
      <c r="D18" s="39" t="s">
        <v>83</v>
      </c>
      <c r="E18" s="18">
        <v>84</v>
      </c>
      <c r="F18" s="41"/>
      <c r="G18" s="43"/>
      <c r="H18" s="43"/>
      <c r="I18" s="42"/>
      <c r="J18" s="18">
        <v>1.04</v>
      </c>
      <c r="K18" s="15"/>
      <c r="L18" s="16">
        <f>10633.93/1.2</f>
        <v>8861.6083333333336</v>
      </c>
      <c r="M18" s="16">
        <v>10625.5</v>
      </c>
      <c r="N18" s="16">
        <f>13222.5/1.2</f>
        <v>11018.75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0">COUNTIF(K18:Z18,"&gt;0")</f>
        <v>3</v>
      </c>
      <c r="AB18" s="19">
        <f t="shared" ref="AB18" si="1">CEILING(SUM(K18:Z18)/COUNTIF(K18:Z18,"&gt;0"),0.01)</f>
        <v>10168.620000000001</v>
      </c>
      <c r="AC18" s="19">
        <f t="shared" ref="AC18" si="2">AB18*E18</f>
        <v>854164.08000000007</v>
      </c>
      <c r="AD18" s="34">
        <f t="shared" ref="AD18" si="3">STDEV(K18:Z18)/AB18*100</f>
        <v>11.298051452627595</v>
      </c>
    </row>
    <row r="19" spans="1:30" x14ac:dyDescent="0.25">
      <c r="A19" s="30"/>
      <c r="B19" s="31"/>
      <c r="C19" s="63" t="s">
        <v>5</v>
      </c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2"/>
      <c r="AC19" s="32">
        <f>SUM(AC18:AC18)</f>
        <v>854164.08000000007</v>
      </c>
      <c r="AD19" s="33"/>
    </row>
    <row r="20" spans="1:30" x14ac:dyDescent="0.25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idden="1" x14ac:dyDescent="0.25">
      <c r="C21" s="22" t="s">
        <v>8</v>
      </c>
      <c r="N21" s="22">
        <v>7237.5</v>
      </c>
    </row>
    <row r="22" spans="1:30" s="22" customFormat="1" hidden="1" x14ac:dyDescent="0.25">
      <c r="C22" s="23" t="s">
        <v>30</v>
      </c>
    </row>
    <row r="23" spans="1:30" s="22" customFormat="1" hidden="1" x14ac:dyDescent="0.25">
      <c r="C23" s="23" t="s">
        <v>31</v>
      </c>
    </row>
    <row r="24" spans="1:30" s="22" customFormat="1" hidden="1" x14ac:dyDescent="0.25">
      <c r="C24" s="23" t="s">
        <v>32</v>
      </c>
    </row>
    <row r="25" spans="1:30" x14ac:dyDescent="0.25">
      <c r="L25" s="24"/>
    </row>
    <row r="26" spans="1:30" s="3" customFormat="1" ht="15.6" x14ac:dyDescent="0.3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6" x14ac:dyDescent="0.3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6" x14ac:dyDescent="0.3">
      <c r="C28" s="40">
        <v>45166</v>
      </c>
      <c r="D28" s="26"/>
      <c r="E28" s="26"/>
      <c r="F28" s="48" t="s">
        <v>75</v>
      </c>
      <c r="G28" s="48"/>
      <c r="H28" s="48"/>
      <c r="I28" s="48"/>
      <c r="J28" s="48"/>
      <c r="K28" s="27"/>
      <c r="L28" s="48"/>
      <c r="M28" s="48"/>
      <c r="N28" s="48"/>
      <c r="O28" s="37"/>
      <c r="P28" s="37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1"/>
      <c r="AB28" s="26"/>
      <c r="AC28" s="28"/>
    </row>
    <row r="29" spans="1:30" s="3" customFormat="1" ht="15.6" x14ac:dyDescent="0.3">
      <c r="C29" s="38" t="s">
        <v>2</v>
      </c>
      <c r="D29" s="26"/>
      <c r="E29" s="26"/>
      <c r="F29" s="50" t="s">
        <v>74</v>
      </c>
      <c r="G29" s="50"/>
      <c r="H29" s="50"/>
      <c r="I29" s="50"/>
      <c r="J29" s="50"/>
      <c r="K29" s="1"/>
      <c r="L29" s="49" t="s">
        <v>7</v>
      </c>
      <c r="M29" s="49"/>
      <c r="N29" s="49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1"/>
      <c r="AB29" s="26"/>
    </row>
    <row r="30" spans="1:30" x14ac:dyDescent="0.25">
      <c r="C30" s="29"/>
      <c r="V30" s="27"/>
      <c r="W30" s="27"/>
      <c r="X30" s="27"/>
      <c r="Y30" s="27"/>
      <c r="Z30" s="27"/>
      <c r="AB30" s="27"/>
    </row>
    <row r="31" spans="1:30" x14ac:dyDescent="0.25">
      <c r="C31" s="25" t="s">
        <v>27</v>
      </c>
      <c r="V31" s="27"/>
      <c r="W31" s="27"/>
      <c r="X31" s="27"/>
      <c r="Y31" s="27"/>
      <c r="Z31" s="27"/>
      <c r="AB31" s="27"/>
    </row>
    <row r="32" spans="1:30" x14ac:dyDescent="0.25">
      <c r="V32" s="27"/>
      <c r="W32" s="27"/>
      <c r="X32" s="27"/>
      <c r="Y32" s="27"/>
      <c r="Z32" s="27"/>
      <c r="AB32" s="27"/>
    </row>
    <row r="33" spans="3:30" x14ac:dyDescent="0.25">
      <c r="C33" s="40">
        <v>45166</v>
      </c>
      <c r="D33" s="26"/>
      <c r="E33" s="26"/>
      <c r="F33" s="48" t="s">
        <v>76</v>
      </c>
      <c r="G33" s="48"/>
      <c r="H33" s="48"/>
      <c r="I33" s="48"/>
      <c r="J33" s="48"/>
      <c r="K33" s="27"/>
      <c r="L33" s="48"/>
      <c r="M33" s="48"/>
      <c r="N33" s="48"/>
      <c r="O33" s="37"/>
      <c r="P33" s="37"/>
      <c r="V33" s="26"/>
      <c r="W33" s="26"/>
      <c r="X33" s="26"/>
      <c r="Y33" s="26"/>
      <c r="Z33" s="26"/>
      <c r="AB33" s="26"/>
    </row>
    <row r="34" spans="3:30" x14ac:dyDescent="0.25">
      <c r="C34" s="38" t="s">
        <v>2</v>
      </c>
      <c r="D34" s="26"/>
      <c r="E34" s="26"/>
      <c r="F34" s="50" t="s">
        <v>74</v>
      </c>
      <c r="G34" s="50"/>
      <c r="H34" s="50"/>
      <c r="I34" s="50"/>
      <c r="J34" s="50"/>
      <c r="L34" s="49" t="s">
        <v>7</v>
      </c>
      <c r="M34" s="49"/>
      <c r="N34" s="49"/>
      <c r="O34" s="37"/>
      <c r="P34" s="37"/>
      <c r="V34" s="26"/>
      <c r="W34" s="26"/>
      <c r="X34" s="26"/>
      <c r="Y34" s="26"/>
      <c r="Z34" s="26"/>
      <c r="AB34" s="26"/>
    </row>
    <row r="37" spans="3:30" x14ac:dyDescent="0.25">
      <c r="C37" s="25" t="s">
        <v>67</v>
      </c>
    </row>
    <row r="39" spans="3:30" x14ac:dyDescent="0.25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Скворцова Елена Владимировна</cp:lastModifiedBy>
  <cp:lastPrinted>2023-05-31T07:40:05Z</cp:lastPrinted>
  <dcterms:created xsi:type="dcterms:W3CDTF">1996-10-08T23:32:33Z</dcterms:created>
  <dcterms:modified xsi:type="dcterms:W3CDTF">2023-08-29T10:46:26Z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